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23250" windowHeight="12465"/>
  </bookViews>
  <sheets>
    <sheet name="Лист2" sheetId="2" r:id="rId1"/>
  </sheets>
  <calcPr calcId="125725"/>
</workbook>
</file>

<file path=xl/calcChain.xml><?xml version="1.0" encoding="utf-8"?>
<calcChain xmlns="http://schemas.openxmlformats.org/spreadsheetml/2006/main">
  <c r="J60" i="2"/>
  <c r="I60"/>
  <c r="H60"/>
  <c r="T60"/>
  <c r="T50"/>
  <c r="J50"/>
  <c r="J41"/>
  <c r="N30"/>
  <c r="N20"/>
  <c r="F30"/>
  <c r="F20"/>
  <c r="M30" l="1"/>
  <c r="L30"/>
  <c r="K30"/>
  <c r="E30"/>
  <c r="D30"/>
  <c r="C30"/>
  <c r="M20"/>
  <c r="L20"/>
  <c r="K20"/>
  <c r="E20"/>
  <c r="D20"/>
  <c r="C20"/>
  <c r="I41"/>
  <c r="G41"/>
  <c r="I50"/>
  <c r="S60"/>
  <c r="S50"/>
  <c r="R50"/>
  <c r="Q50"/>
  <c r="P50"/>
  <c r="O50"/>
  <c r="R60"/>
  <c r="O60"/>
  <c r="H41"/>
  <c r="G50"/>
  <c r="G60"/>
</calcChain>
</file>

<file path=xl/sharedStrings.xml><?xml version="1.0" encoding="utf-8"?>
<sst xmlns="http://schemas.openxmlformats.org/spreadsheetml/2006/main" count="56" uniqueCount="22">
  <si>
    <t>Наименование услуги, показателя объема услуги (работы)</t>
  </si>
  <si>
    <t>Значение показателя объема услуги (работы)</t>
  </si>
  <si>
    <t xml:space="preserve">Свод  показателей муниципальных заданий </t>
  </si>
  <si>
    <t>ИТОГО по услуге:</t>
  </si>
  <si>
    <t>Новоалтатский сельский клуб</t>
  </si>
  <si>
    <t>Крутоярский сельский клуб</t>
  </si>
  <si>
    <t>Скрипачниковский сельский клуб</t>
  </si>
  <si>
    <t>Глинский сельский клуб</t>
  </si>
  <si>
    <t>Белоозерский сельский клуб</t>
  </si>
  <si>
    <t>Алтатский сельский клуб</t>
  </si>
  <si>
    <t xml:space="preserve">Новокурский сельский клуб </t>
  </si>
  <si>
    <t xml:space="preserve">Подпрограмма 1 «Народное творчество и культурно-досуговая деятельность» </t>
  </si>
  <si>
    <t>Показатель объема услуги (работы): Количество клубных формирований</t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</si>
  <si>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обеспечения услугами по организации досуга и услугами организации культуры</t>
    </r>
  </si>
  <si>
    <r>
      <rPr>
        <b/>
        <sz val="10"/>
        <color theme="1"/>
        <rFont val="Times New Roman"/>
        <family val="1"/>
        <charset val="204"/>
      </rPr>
      <t>Наименование услуги и ее содержание:</t>
    </r>
    <r>
      <rPr>
        <sz val="10"/>
        <color theme="1"/>
        <rFont val="Times New Roman"/>
        <family val="1"/>
        <charset val="204"/>
      </rPr>
      <t xml:space="preserve"> Создание условий для развития местного традиционого народного художественного творчества </t>
    </r>
  </si>
  <si>
    <t>Расходы бюджета поселения на оказание (выполнение) муниципальной услуги (работы), руб.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</si>
  <si>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мероприятий</t>
    </r>
  </si>
  <si>
    <t>Показатель объема услуги (работы): Количество участников мероприятий</t>
  </si>
  <si>
    <t>Показатель объема услуги (работы): Количество проведенных мероприятий</t>
  </si>
  <si>
    <r>
      <rPr>
        <b/>
        <sz val="10"/>
        <color theme="1"/>
        <rFont val="Times New Roman"/>
        <family val="1"/>
        <charset val="204"/>
      </rPr>
      <t>Наименование работы и ее содержание:</t>
    </r>
    <r>
      <rPr>
        <sz val="10"/>
        <color theme="1"/>
        <rFont val="Times New Roman"/>
        <family val="1"/>
        <charset val="204"/>
      </rPr>
      <t xml:space="preserve"> Организация деятельности клубных формирований и формирований самодеятельного народного творчества</t>
    </r>
  </si>
  <si>
    <t>Показатель объема услуги (работы): Количество организованных и проведенных культурно -досуговых мероприятий</t>
  </si>
  <si>
    <t xml:space="preserve">Приложение № 6 
к муниципальной программе Новоалтатского сельсовета «Развитие культуры"
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</si>
</sst>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7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2" fillId="2" borderId="1" xfId="0" applyFont="1" applyFill="1" applyBorder="1"/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1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2" borderId="1" xfId="0" applyNumberFormat="1" applyFont="1" applyFill="1" applyBorder="1"/>
    <xf numFmtId="164" fontId="1" fillId="0" borderId="1" xfId="0" applyNumberFormat="1" applyFont="1" applyFill="1" applyBorder="1"/>
    <xf numFmtId="164" fontId="1" fillId="3" borderId="0" xfId="0" applyNumberFormat="1" applyFont="1" applyFill="1"/>
    <xf numFmtId="164" fontId="1" fillId="0" borderId="1" xfId="0" applyNumberFormat="1" applyFont="1" applyFill="1" applyBorder="1" applyAlignment="1"/>
    <xf numFmtId="0" fontId="1" fillId="2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164" fontId="1" fillId="3" borderId="1" xfId="0" applyNumberFormat="1" applyFont="1" applyFill="1" applyBorder="1"/>
    <xf numFmtId="164" fontId="1" fillId="0" borderId="0" xfId="0" applyNumberFormat="1" applyFont="1" applyFill="1"/>
    <xf numFmtId="0" fontId="1" fillId="2" borderId="7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/>
    <xf numFmtId="0" fontId="1" fillId="0" borderId="5" xfId="0" applyFont="1" applyFill="1" applyBorder="1" applyAlignment="1">
      <alignment horizontal="center"/>
    </xf>
    <xf numFmtId="0" fontId="0" fillId="2" borderId="1" xfId="0" applyFill="1" applyBorder="1"/>
    <xf numFmtId="164" fontId="1" fillId="2" borderId="0" xfId="0" applyNumberFormat="1" applyFont="1" applyFill="1"/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T97"/>
  <sheetViews>
    <sheetView tabSelected="1" topLeftCell="A29" zoomScale="120" zoomScaleNormal="120" workbookViewId="0">
      <selection activeCell="K53" sqref="K53:T60"/>
    </sheetView>
  </sheetViews>
  <sheetFormatPr defaultRowHeight="15"/>
  <cols>
    <col min="1" max="1" width="1.42578125" customWidth="1"/>
    <col min="2" max="2" width="33.5703125" customWidth="1"/>
    <col min="3" max="3" width="6.7109375" customWidth="1"/>
    <col min="4" max="4" width="6.5703125" customWidth="1"/>
    <col min="5" max="6" width="6.42578125" customWidth="1"/>
    <col min="7" max="7" width="6.28515625" customWidth="1"/>
    <col min="8" max="10" width="6.5703125" customWidth="1"/>
    <col min="11" max="11" width="14.28515625" customWidth="1"/>
    <col min="12" max="12" width="14.42578125" customWidth="1"/>
    <col min="13" max="13" width="14" customWidth="1"/>
    <col min="14" max="14" width="14.28515625" customWidth="1"/>
    <col min="15" max="15" width="14.7109375" customWidth="1"/>
    <col min="16" max="16" width="9.140625" hidden="1" customWidth="1"/>
    <col min="17" max="17" width="1.42578125" hidden="1" customWidth="1"/>
    <col min="18" max="18" width="14" customWidth="1"/>
    <col min="19" max="20" width="14.28515625" customWidth="1"/>
  </cols>
  <sheetData>
    <row r="1" spans="2:20" ht="15" customHeight="1">
      <c r="B1" s="15"/>
      <c r="C1" s="15"/>
      <c r="D1" s="15"/>
      <c r="E1" s="15"/>
      <c r="F1" s="15"/>
      <c r="G1" s="15"/>
      <c r="H1" s="15"/>
      <c r="I1" s="15"/>
      <c r="J1" s="15"/>
      <c r="K1" s="15"/>
      <c r="L1" s="52" t="s">
        <v>21</v>
      </c>
      <c r="M1" s="52"/>
      <c r="N1" s="52"/>
      <c r="O1" s="52"/>
      <c r="P1" s="52"/>
      <c r="Q1" s="52"/>
      <c r="R1" s="52"/>
      <c r="S1" s="52"/>
      <c r="T1" s="52"/>
    </row>
    <row r="2" spans="2:20">
      <c r="B2" s="15"/>
      <c r="C2" s="15"/>
      <c r="D2" s="15"/>
      <c r="E2" s="15"/>
      <c r="F2" s="15"/>
      <c r="G2" s="15"/>
      <c r="H2" s="15"/>
      <c r="I2" s="15"/>
      <c r="J2" s="15"/>
      <c r="K2" s="15"/>
      <c r="L2" s="52"/>
      <c r="M2" s="52"/>
      <c r="N2" s="52"/>
      <c r="O2" s="52"/>
      <c r="P2" s="52"/>
      <c r="Q2" s="52"/>
      <c r="R2" s="52"/>
      <c r="S2" s="52"/>
      <c r="T2" s="52"/>
    </row>
    <row r="3" spans="2:20" ht="8.25" customHeight="1">
      <c r="B3" s="15"/>
      <c r="C3" s="15"/>
      <c r="D3" s="15"/>
      <c r="E3" s="15"/>
      <c r="F3" s="15"/>
      <c r="G3" s="15"/>
      <c r="H3" s="15"/>
      <c r="I3" s="15"/>
      <c r="J3" s="15"/>
      <c r="K3" s="15"/>
      <c r="L3" s="52"/>
      <c r="M3" s="52"/>
      <c r="N3" s="52"/>
      <c r="O3" s="52"/>
      <c r="P3" s="52"/>
      <c r="Q3" s="52"/>
      <c r="R3" s="52"/>
      <c r="S3" s="52"/>
      <c r="T3" s="52"/>
    </row>
    <row r="4" spans="2:20" ht="15" hidden="1" customHeight="1">
      <c r="B4" s="15"/>
      <c r="C4" s="15"/>
      <c r="D4" s="15"/>
      <c r="E4" s="15"/>
      <c r="F4" s="15"/>
      <c r="G4" s="15"/>
      <c r="H4" s="15"/>
      <c r="I4" s="15"/>
      <c r="J4" s="15"/>
      <c r="K4" s="15"/>
      <c r="L4" s="52"/>
      <c r="M4" s="52"/>
      <c r="N4" s="52"/>
      <c r="O4" s="52"/>
      <c r="P4" s="52"/>
      <c r="Q4" s="52"/>
      <c r="R4" s="52"/>
      <c r="S4" s="52"/>
      <c r="T4" s="52"/>
    </row>
    <row r="5" spans="2:20" ht="15" customHeight="1">
      <c r="B5" s="53" t="s">
        <v>2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2:20" ht="15" customHeight="1"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2:20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0" ht="44.25" customHeight="1">
      <c r="B8" s="47" t="s">
        <v>0</v>
      </c>
      <c r="C8" s="49" t="s">
        <v>1</v>
      </c>
      <c r="D8" s="50"/>
      <c r="E8" s="50"/>
      <c r="F8" s="50"/>
      <c r="G8" s="50"/>
      <c r="H8" s="50"/>
      <c r="I8" s="50"/>
      <c r="J8" s="51"/>
      <c r="K8" s="49" t="s">
        <v>15</v>
      </c>
      <c r="L8" s="50"/>
      <c r="M8" s="50"/>
      <c r="N8" s="50"/>
      <c r="O8" s="50"/>
      <c r="P8" s="50"/>
      <c r="Q8" s="50"/>
      <c r="R8" s="50"/>
      <c r="S8" s="50"/>
      <c r="T8" s="51"/>
    </row>
    <row r="9" spans="2:20" ht="30" customHeight="1">
      <c r="B9" s="48"/>
      <c r="C9" s="8">
        <v>2012</v>
      </c>
      <c r="D9" s="8">
        <v>2013</v>
      </c>
      <c r="E9" s="8">
        <v>2014</v>
      </c>
      <c r="F9" s="9">
        <v>2015</v>
      </c>
      <c r="G9" s="9">
        <v>2016</v>
      </c>
      <c r="H9" s="9">
        <v>2017</v>
      </c>
      <c r="I9" s="9">
        <v>2018</v>
      </c>
      <c r="J9" s="9">
        <v>2019</v>
      </c>
      <c r="K9" s="10">
        <v>2012</v>
      </c>
      <c r="L9" s="10">
        <v>2013</v>
      </c>
      <c r="M9" s="10">
        <v>2014</v>
      </c>
      <c r="N9" s="11">
        <v>2015</v>
      </c>
      <c r="O9" s="11">
        <v>2016</v>
      </c>
      <c r="P9" s="15"/>
      <c r="Q9" s="15"/>
      <c r="R9" s="11">
        <v>2017</v>
      </c>
      <c r="S9" s="11">
        <v>2018</v>
      </c>
      <c r="T9" s="11">
        <v>2019</v>
      </c>
    </row>
    <row r="10" spans="2:20" ht="15" customHeight="1">
      <c r="B10" s="32" t="s">
        <v>13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4"/>
    </row>
    <row r="11" spans="2:20" ht="15" customHeight="1">
      <c r="B11" s="35" t="s">
        <v>11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2:20" ht="15" customHeight="1">
      <c r="B12" s="38" t="s">
        <v>20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40"/>
    </row>
    <row r="13" spans="2:20">
      <c r="B13" s="1" t="s">
        <v>4</v>
      </c>
      <c r="C13" s="16">
        <v>194</v>
      </c>
      <c r="D13" s="17">
        <v>194</v>
      </c>
      <c r="E13" s="17">
        <v>194</v>
      </c>
      <c r="F13" s="17">
        <v>340</v>
      </c>
      <c r="G13" s="17"/>
      <c r="H13" s="17"/>
      <c r="I13" s="17"/>
      <c r="J13" s="17"/>
      <c r="K13" s="18">
        <v>971993.02</v>
      </c>
      <c r="L13" s="18">
        <v>1217450.6200000001</v>
      </c>
      <c r="M13" s="18">
        <v>1253896.92</v>
      </c>
      <c r="N13" s="19">
        <v>1265808.1599999999</v>
      </c>
      <c r="O13" s="19"/>
      <c r="P13" s="20"/>
      <c r="Q13" s="20"/>
      <c r="R13" s="19"/>
      <c r="S13" s="21"/>
      <c r="T13" s="7"/>
    </row>
    <row r="14" spans="2:20">
      <c r="B14" s="2" t="s">
        <v>5</v>
      </c>
      <c r="C14" s="16">
        <v>154</v>
      </c>
      <c r="D14" s="17">
        <v>154</v>
      </c>
      <c r="E14" s="17">
        <v>154</v>
      </c>
      <c r="F14" s="17">
        <v>199</v>
      </c>
      <c r="G14" s="17"/>
      <c r="H14" s="17"/>
      <c r="I14" s="17"/>
      <c r="J14" s="17"/>
      <c r="K14" s="18">
        <v>771582.09</v>
      </c>
      <c r="L14" s="18">
        <v>966429.87</v>
      </c>
      <c r="M14" s="18">
        <v>995361.48</v>
      </c>
      <c r="N14" s="19">
        <v>1004816.79</v>
      </c>
      <c r="O14" s="19"/>
      <c r="P14" s="20"/>
      <c r="Q14" s="20"/>
      <c r="R14" s="19"/>
      <c r="S14" s="21"/>
      <c r="T14" s="7"/>
    </row>
    <row r="15" spans="2:20">
      <c r="B15" s="13" t="s">
        <v>6</v>
      </c>
      <c r="C15" s="16">
        <v>190</v>
      </c>
      <c r="D15" s="17">
        <v>190</v>
      </c>
      <c r="E15" s="17">
        <v>190</v>
      </c>
      <c r="F15" s="17">
        <v>206</v>
      </c>
      <c r="G15" s="17"/>
      <c r="H15" s="17"/>
      <c r="I15" s="17"/>
      <c r="J15" s="17"/>
      <c r="K15" s="18">
        <v>951951.93</v>
      </c>
      <c r="L15" s="18">
        <v>1192348.55</v>
      </c>
      <c r="M15" s="18">
        <v>1228043.3799999999</v>
      </c>
      <c r="N15" s="19">
        <v>1239709.02</v>
      </c>
      <c r="O15" s="19"/>
      <c r="P15" s="20"/>
      <c r="Q15" s="20"/>
      <c r="R15" s="19"/>
      <c r="S15" s="21"/>
      <c r="T15" s="7"/>
    </row>
    <row r="16" spans="2:20" ht="15.75">
      <c r="B16" s="3" t="s">
        <v>7</v>
      </c>
      <c r="C16" s="16">
        <v>132</v>
      </c>
      <c r="D16" s="17">
        <v>132</v>
      </c>
      <c r="E16" s="17">
        <v>139</v>
      </c>
      <c r="F16" s="17">
        <v>202</v>
      </c>
      <c r="G16" s="17"/>
      <c r="H16" s="17"/>
      <c r="I16" s="17"/>
      <c r="J16" s="17"/>
      <c r="K16" s="18">
        <v>661356.06999999995</v>
      </c>
      <c r="L16" s="18">
        <v>828368.46</v>
      </c>
      <c r="M16" s="18">
        <v>898410.68</v>
      </c>
      <c r="N16" s="19">
        <v>913469.81</v>
      </c>
      <c r="O16" s="19"/>
      <c r="P16" s="20"/>
      <c r="Q16" s="20"/>
      <c r="R16" s="19"/>
      <c r="S16" s="21"/>
      <c r="T16" s="7"/>
    </row>
    <row r="17" spans="2:20">
      <c r="B17" s="14" t="s">
        <v>8</v>
      </c>
      <c r="C17" s="16">
        <v>152</v>
      </c>
      <c r="D17" s="17">
        <v>152</v>
      </c>
      <c r="E17" s="17">
        <v>152</v>
      </c>
      <c r="F17" s="17">
        <v>195</v>
      </c>
      <c r="G17" s="17"/>
      <c r="H17" s="17"/>
      <c r="I17" s="17"/>
      <c r="J17" s="17"/>
      <c r="K17" s="18">
        <v>761561.54</v>
      </c>
      <c r="L17" s="18">
        <v>953878.84</v>
      </c>
      <c r="M17" s="18">
        <v>982434.7</v>
      </c>
      <c r="N17" s="19">
        <v>991767.21</v>
      </c>
      <c r="O17" s="19"/>
      <c r="P17" s="20"/>
      <c r="Q17" s="20"/>
      <c r="R17" s="19"/>
      <c r="S17" s="21"/>
      <c r="T17" s="7"/>
    </row>
    <row r="18" spans="2:20">
      <c r="B18" s="14" t="s">
        <v>9</v>
      </c>
      <c r="C18" s="16">
        <v>139</v>
      </c>
      <c r="D18" s="17">
        <v>139</v>
      </c>
      <c r="E18" s="17">
        <v>139</v>
      </c>
      <c r="F18" s="17">
        <v>230</v>
      </c>
      <c r="G18" s="17"/>
      <c r="H18" s="17"/>
      <c r="I18" s="17"/>
      <c r="J18" s="17"/>
      <c r="K18" s="18">
        <v>696427.98</v>
      </c>
      <c r="L18" s="18">
        <v>872297.09</v>
      </c>
      <c r="M18" s="18">
        <v>898410.68</v>
      </c>
      <c r="N18" s="19">
        <v>913469.81</v>
      </c>
      <c r="O18" s="19"/>
      <c r="P18" s="20"/>
      <c r="Q18" s="20"/>
      <c r="R18" s="19"/>
      <c r="S18" s="21"/>
      <c r="T18" s="7"/>
    </row>
    <row r="19" spans="2:20" ht="15.75" thickBot="1">
      <c r="B19" s="14" t="s">
        <v>10</v>
      </c>
      <c r="C19" s="22">
        <v>166</v>
      </c>
      <c r="D19" s="23">
        <v>166</v>
      </c>
      <c r="E19" s="23">
        <v>166</v>
      </c>
      <c r="F19" s="23">
        <v>226</v>
      </c>
      <c r="G19" s="23"/>
      <c r="H19" s="23"/>
      <c r="I19" s="23"/>
      <c r="J19" s="29"/>
      <c r="K19" s="18">
        <v>831706.37</v>
      </c>
      <c r="L19" s="18">
        <v>1041736.1</v>
      </c>
      <c r="M19" s="18">
        <v>1072922.1200000001</v>
      </c>
      <c r="N19" s="19">
        <v>1083114.2</v>
      </c>
      <c r="O19" s="19"/>
      <c r="P19" s="20"/>
      <c r="Q19" s="20"/>
      <c r="R19" s="19"/>
      <c r="S19" s="21"/>
      <c r="T19" s="7"/>
    </row>
    <row r="20" spans="2:20">
      <c r="B20" s="5" t="s">
        <v>3</v>
      </c>
      <c r="C20" s="16">
        <f>SUM(C13:C19)</f>
        <v>1127</v>
      </c>
      <c r="D20" s="17">
        <f>SUM(D13:D19)</f>
        <v>1127</v>
      </c>
      <c r="E20" s="17">
        <f>SUM(E13:E19)</f>
        <v>1134</v>
      </c>
      <c r="F20" s="17">
        <f>SUM(F13:F19)</f>
        <v>1598</v>
      </c>
      <c r="G20" s="17"/>
      <c r="H20" s="17"/>
      <c r="I20" s="17"/>
      <c r="J20" s="17"/>
      <c r="K20" s="18">
        <f t="shared" ref="K20:M20" si="0">K13+K14+K15+K16+K17+K18+K19</f>
        <v>5646579</v>
      </c>
      <c r="L20" s="18">
        <f t="shared" si="0"/>
        <v>7072509.5299999993</v>
      </c>
      <c r="M20" s="18">
        <f t="shared" si="0"/>
        <v>7329479.96</v>
      </c>
      <c r="N20" s="19">
        <f>N13+N14+N15+N16+N17+N18+N19</f>
        <v>7412155.0000000009</v>
      </c>
      <c r="O20" s="19"/>
      <c r="P20" s="24"/>
      <c r="Q20" s="24"/>
      <c r="R20" s="19"/>
      <c r="S20" s="21"/>
      <c r="T20" s="7"/>
    </row>
    <row r="21" spans="2:20" ht="15" customHeight="1">
      <c r="B21" s="41" t="s">
        <v>14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3"/>
    </row>
    <row r="22" spans="2:20" ht="15" customHeight="1">
      <c r="B22" s="44" t="s">
        <v>12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6"/>
    </row>
    <row r="23" spans="2:20">
      <c r="B23" s="1" t="s">
        <v>4</v>
      </c>
      <c r="C23" s="16">
        <v>10</v>
      </c>
      <c r="D23" s="16">
        <v>10</v>
      </c>
      <c r="E23" s="17">
        <v>10</v>
      </c>
      <c r="F23" s="17">
        <v>12</v>
      </c>
      <c r="G23" s="17"/>
      <c r="H23" s="17"/>
      <c r="I23" s="17"/>
      <c r="J23" s="17"/>
      <c r="K23" s="19">
        <v>301956.06</v>
      </c>
      <c r="L23" s="19">
        <v>378208.79</v>
      </c>
      <c r="M23" s="19">
        <v>352344.56</v>
      </c>
      <c r="N23" s="19">
        <v>396371.81</v>
      </c>
      <c r="O23" s="19"/>
      <c r="P23" s="25"/>
      <c r="Q23" s="25"/>
      <c r="R23" s="21"/>
      <c r="S23" s="19"/>
      <c r="T23" s="7"/>
    </row>
    <row r="24" spans="2:20">
      <c r="B24" s="2" t="s">
        <v>5</v>
      </c>
      <c r="C24" s="16">
        <v>4</v>
      </c>
      <c r="D24" s="16">
        <v>4</v>
      </c>
      <c r="E24" s="17">
        <v>4</v>
      </c>
      <c r="F24" s="17">
        <v>4</v>
      </c>
      <c r="G24" s="17"/>
      <c r="H24" s="17"/>
      <c r="I24" s="17"/>
      <c r="J24" s="17"/>
      <c r="K24" s="19">
        <v>120782.42</v>
      </c>
      <c r="L24" s="19">
        <v>151283.51999999999</v>
      </c>
      <c r="M24" s="19">
        <v>140937.82</v>
      </c>
      <c r="N24" s="19">
        <v>158548.73000000001</v>
      </c>
      <c r="O24" s="19"/>
      <c r="P24" s="25"/>
      <c r="Q24" s="25"/>
      <c r="R24" s="21"/>
      <c r="S24" s="19"/>
      <c r="T24" s="7"/>
    </row>
    <row r="25" spans="2:20">
      <c r="B25" s="13" t="s">
        <v>6</v>
      </c>
      <c r="C25" s="16">
        <v>4</v>
      </c>
      <c r="D25" s="16">
        <v>4</v>
      </c>
      <c r="E25" s="17">
        <v>4</v>
      </c>
      <c r="F25" s="17">
        <v>4</v>
      </c>
      <c r="G25" s="17"/>
      <c r="H25" s="17"/>
      <c r="I25" s="17"/>
      <c r="J25" s="17"/>
      <c r="K25" s="19">
        <v>120782.42</v>
      </c>
      <c r="L25" s="19">
        <v>151283.51999999999</v>
      </c>
      <c r="M25" s="19">
        <v>140937.82</v>
      </c>
      <c r="N25" s="19">
        <v>158548.73000000001</v>
      </c>
      <c r="O25" s="19"/>
      <c r="P25" s="25"/>
      <c r="Q25" s="25"/>
      <c r="R25" s="21"/>
      <c r="S25" s="19"/>
      <c r="T25" s="7"/>
    </row>
    <row r="26" spans="2:20" ht="15.75">
      <c r="B26" s="3" t="s">
        <v>7</v>
      </c>
      <c r="C26" s="16">
        <v>3</v>
      </c>
      <c r="D26" s="16">
        <v>3</v>
      </c>
      <c r="E26" s="17">
        <v>3</v>
      </c>
      <c r="F26" s="17">
        <v>3</v>
      </c>
      <c r="G26" s="17"/>
      <c r="H26" s="17"/>
      <c r="I26" s="17"/>
      <c r="J26" s="17"/>
      <c r="K26" s="19">
        <v>90586.82</v>
      </c>
      <c r="L26" s="19">
        <v>113462.64</v>
      </c>
      <c r="M26" s="19">
        <v>105703.37</v>
      </c>
      <c r="N26" s="19">
        <v>118911.55</v>
      </c>
      <c r="O26" s="19"/>
      <c r="P26" s="25"/>
      <c r="Q26" s="25"/>
      <c r="R26" s="21"/>
      <c r="S26" s="19"/>
      <c r="T26" s="7"/>
    </row>
    <row r="27" spans="2:20">
      <c r="B27" s="14" t="s">
        <v>8</v>
      </c>
      <c r="C27" s="16">
        <v>4</v>
      </c>
      <c r="D27" s="16">
        <v>4</v>
      </c>
      <c r="E27" s="17">
        <v>4</v>
      </c>
      <c r="F27" s="17">
        <v>4</v>
      </c>
      <c r="G27" s="17"/>
      <c r="H27" s="17"/>
      <c r="I27" s="17"/>
      <c r="J27" s="17"/>
      <c r="K27" s="19">
        <v>120782.42</v>
      </c>
      <c r="L27" s="19">
        <v>151283.51999999999</v>
      </c>
      <c r="M27" s="19">
        <v>140937.82</v>
      </c>
      <c r="N27" s="19">
        <v>158548.73000000001</v>
      </c>
      <c r="O27" s="19"/>
      <c r="P27" s="25"/>
      <c r="Q27" s="25"/>
      <c r="R27" s="21"/>
      <c r="S27" s="19"/>
      <c r="T27" s="7"/>
    </row>
    <row r="28" spans="2:20">
      <c r="B28" s="14" t="s">
        <v>9</v>
      </c>
      <c r="C28" s="16">
        <v>3</v>
      </c>
      <c r="D28" s="16">
        <v>3</v>
      </c>
      <c r="E28" s="17">
        <v>3</v>
      </c>
      <c r="F28" s="17">
        <v>4</v>
      </c>
      <c r="G28" s="17"/>
      <c r="H28" s="17"/>
      <c r="I28" s="17"/>
      <c r="J28" s="17"/>
      <c r="K28" s="19">
        <v>90586.82</v>
      </c>
      <c r="L28" s="19">
        <v>113462.64</v>
      </c>
      <c r="M28" s="19">
        <v>105703.37</v>
      </c>
      <c r="N28" s="19">
        <v>118911.55</v>
      </c>
      <c r="O28" s="19"/>
      <c r="P28" s="25"/>
      <c r="Q28" s="25"/>
      <c r="R28" s="21"/>
      <c r="S28" s="19"/>
      <c r="T28" s="7"/>
    </row>
    <row r="29" spans="2:20" ht="15.75" thickBot="1">
      <c r="B29" s="14" t="s">
        <v>10</v>
      </c>
      <c r="C29" s="22">
        <v>5</v>
      </c>
      <c r="D29" s="22">
        <v>5</v>
      </c>
      <c r="E29" s="23">
        <v>5</v>
      </c>
      <c r="F29" s="23">
        <v>5</v>
      </c>
      <c r="G29" s="23"/>
      <c r="H29" s="23"/>
      <c r="I29" s="23"/>
      <c r="J29" s="29"/>
      <c r="K29" s="19">
        <v>150978.04</v>
      </c>
      <c r="L29" s="19">
        <v>189104.37</v>
      </c>
      <c r="M29" s="19">
        <v>176172.28</v>
      </c>
      <c r="N29" s="19">
        <v>198185.9</v>
      </c>
      <c r="O29" s="19"/>
      <c r="P29" s="25"/>
      <c r="Q29" s="25"/>
      <c r="R29" s="21"/>
      <c r="S29" s="19"/>
      <c r="T29" s="7"/>
    </row>
    <row r="30" spans="2:20">
      <c r="B30" s="5" t="s">
        <v>3</v>
      </c>
      <c r="C30" s="16">
        <f>SUM(C23:C29)</f>
        <v>33</v>
      </c>
      <c r="D30" s="16">
        <f>SUM(D23:D29)</f>
        <v>33</v>
      </c>
      <c r="E30" s="17">
        <f>SUM(E23:E29)</f>
        <v>33</v>
      </c>
      <c r="F30" s="17">
        <f>SUM(F23:F29)</f>
        <v>36</v>
      </c>
      <c r="G30" s="17"/>
      <c r="H30" s="17"/>
      <c r="I30" s="17"/>
      <c r="J30" s="17"/>
      <c r="K30" s="19">
        <f t="shared" ref="K30:M30" si="1">K23+K24+K25+K26+K27+K28+K29</f>
        <v>996455</v>
      </c>
      <c r="L30" s="19">
        <f t="shared" si="1"/>
        <v>1248089</v>
      </c>
      <c r="M30" s="19">
        <f t="shared" si="1"/>
        <v>1162737.0399999998</v>
      </c>
      <c r="N30" s="19">
        <f>N23+N24+N25+N26+N27+N28+N29</f>
        <v>1308027</v>
      </c>
      <c r="O30" s="19"/>
      <c r="P30" s="25"/>
      <c r="Q30" s="25"/>
      <c r="R30" s="21"/>
      <c r="S30" s="19"/>
      <c r="T30" s="7"/>
    </row>
    <row r="31" spans="2:20" ht="15" customHeight="1">
      <c r="B31" s="32" t="s">
        <v>16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4"/>
    </row>
    <row r="32" spans="2:20" ht="17.25" customHeight="1">
      <c r="B32" s="35" t="s">
        <v>11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7"/>
    </row>
    <row r="33" spans="2:20" s="4" customFormat="1" ht="15" customHeight="1">
      <c r="B33" s="54" t="s">
        <v>17</v>
      </c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6"/>
    </row>
    <row r="34" spans="2:20" s="4" customFormat="1">
      <c r="B34" s="12" t="s">
        <v>4</v>
      </c>
      <c r="C34" s="26"/>
      <c r="D34" s="26"/>
      <c r="E34" s="26"/>
      <c r="F34" s="26"/>
      <c r="G34" s="26">
        <v>3679</v>
      </c>
      <c r="H34" s="26">
        <v>3679</v>
      </c>
      <c r="I34" s="26">
        <v>3682</v>
      </c>
      <c r="J34" s="26">
        <v>3682</v>
      </c>
      <c r="K34" s="27"/>
      <c r="L34" s="27"/>
      <c r="M34" s="27"/>
      <c r="N34" s="27"/>
      <c r="O34" s="27"/>
      <c r="P34" s="28"/>
      <c r="Q34" s="28"/>
      <c r="R34" s="27"/>
      <c r="S34" s="27"/>
      <c r="T34" s="30"/>
    </row>
    <row r="35" spans="2:20" s="4" customFormat="1">
      <c r="B35" s="2" t="s">
        <v>5</v>
      </c>
      <c r="C35" s="16"/>
      <c r="D35" s="16"/>
      <c r="E35" s="16"/>
      <c r="F35" s="16"/>
      <c r="G35" s="16">
        <v>915</v>
      </c>
      <c r="H35" s="16">
        <v>915</v>
      </c>
      <c r="I35" s="16">
        <v>917</v>
      </c>
      <c r="J35" s="16">
        <v>917</v>
      </c>
      <c r="K35" s="14"/>
      <c r="L35" s="14"/>
      <c r="M35" s="14"/>
      <c r="N35" s="14"/>
      <c r="O35" s="14"/>
      <c r="P35" s="28"/>
      <c r="Q35" s="28"/>
      <c r="R35" s="14"/>
      <c r="S35" s="14"/>
      <c r="T35" s="30"/>
    </row>
    <row r="36" spans="2:20" s="4" customFormat="1">
      <c r="B36" s="13" t="s">
        <v>6</v>
      </c>
      <c r="C36" s="16"/>
      <c r="D36" s="16"/>
      <c r="E36" s="16"/>
      <c r="F36" s="16"/>
      <c r="G36" s="16">
        <v>1152</v>
      </c>
      <c r="H36" s="16">
        <v>1152</v>
      </c>
      <c r="I36" s="16">
        <v>1152</v>
      </c>
      <c r="J36" s="16">
        <v>1152</v>
      </c>
      <c r="K36" s="14"/>
      <c r="L36" s="14"/>
      <c r="M36" s="14"/>
      <c r="N36" s="14"/>
      <c r="O36" s="14"/>
      <c r="P36" s="28"/>
      <c r="Q36" s="28"/>
      <c r="R36" s="14"/>
      <c r="S36" s="14"/>
      <c r="T36" s="30"/>
    </row>
    <row r="37" spans="2:20" s="4" customFormat="1" ht="15.75">
      <c r="B37" s="3" t="s">
        <v>7</v>
      </c>
      <c r="C37" s="16"/>
      <c r="D37" s="16"/>
      <c r="E37" s="16"/>
      <c r="F37" s="16"/>
      <c r="G37" s="16">
        <v>940</v>
      </c>
      <c r="H37" s="16">
        <v>940</v>
      </c>
      <c r="I37" s="16">
        <v>940</v>
      </c>
      <c r="J37" s="16">
        <v>940</v>
      </c>
      <c r="K37" s="14"/>
      <c r="L37" s="14"/>
      <c r="M37" s="14"/>
      <c r="N37" s="14"/>
      <c r="O37" s="14"/>
      <c r="P37" s="28"/>
      <c r="Q37" s="28"/>
      <c r="R37" s="14"/>
      <c r="S37" s="14"/>
      <c r="T37" s="30"/>
    </row>
    <row r="38" spans="2:20" s="4" customFormat="1">
      <c r="B38" s="14" t="s">
        <v>8</v>
      </c>
      <c r="C38" s="16"/>
      <c r="D38" s="16"/>
      <c r="E38" s="16"/>
      <c r="F38" s="16"/>
      <c r="G38" s="16">
        <v>1010</v>
      </c>
      <c r="H38" s="16">
        <v>1010</v>
      </c>
      <c r="I38" s="16">
        <v>1010</v>
      </c>
      <c r="J38" s="16">
        <v>1010</v>
      </c>
      <c r="K38" s="14"/>
      <c r="L38" s="14"/>
      <c r="M38" s="14"/>
      <c r="N38" s="14"/>
      <c r="O38" s="14"/>
      <c r="P38" s="28"/>
      <c r="Q38" s="28"/>
      <c r="R38" s="14"/>
      <c r="S38" s="14"/>
      <c r="T38" s="30"/>
    </row>
    <row r="39" spans="2:20" s="4" customFormat="1">
      <c r="B39" s="14" t="s">
        <v>9</v>
      </c>
      <c r="C39" s="16"/>
      <c r="D39" s="16"/>
      <c r="E39" s="16"/>
      <c r="F39" s="16"/>
      <c r="G39" s="16">
        <v>924</v>
      </c>
      <c r="H39" s="16">
        <v>924</v>
      </c>
      <c r="I39" s="16">
        <v>924</v>
      </c>
      <c r="J39" s="16">
        <v>924</v>
      </c>
      <c r="K39" s="14"/>
      <c r="L39" s="14"/>
      <c r="M39" s="14"/>
      <c r="N39" s="14"/>
      <c r="O39" s="14"/>
      <c r="P39" s="28"/>
      <c r="Q39" s="28"/>
      <c r="R39" s="14"/>
      <c r="S39" s="14"/>
      <c r="T39" s="30"/>
    </row>
    <row r="40" spans="2:20" s="4" customFormat="1" ht="15.75" thickBot="1">
      <c r="B40" s="14" t="s">
        <v>10</v>
      </c>
      <c r="C40" s="22"/>
      <c r="D40" s="22"/>
      <c r="E40" s="22"/>
      <c r="F40" s="22"/>
      <c r="G40" s="22">
        <v>1150</v>
      </c>
      <c r="H40" s="22">
        <v>1150</v>
      </c>
      <c r="I40" s="22">
        <v>1150</v>
      </c>
      <c r="J40" s="22">
        <v>1150</v>
      </c>
      <c r="K40" s="14"/>
      <c r="L40" s="14"/>
      <c r="M40" s="14"/>
      <c r="N40" s="14"/>
      <c r="O40" s="14"/>
      <c r="P40" s="28"/>
      <c r="Q40" s="28"/>
      <c r="R40" s="14"/>
      <c r="S40" s="14"/>
      <c r="T40" s="30"/>
    </row>
    <row r="41" spans="2:20" s="4" customFormat="1">
      <c r="B41" s="5" t="s">
        <v>3</v>
      </c>
      <c r="C41" s="6"/>
      <c r="D41" s="16"/>
      <c r="E41" s="16"/>
      <c r="F41" s="16"/>
      <c r="G41" s="16">
        <f t="shared" ref="G41:H41" si="2">SUM(G34:G40)</f>
        <v>9770</v>
      </c>
      <c r="H41" s="16">
        <f t="shared" si="2"/>
        <v>9770</v>
      </c>
      <c r="I41" s="16">
        <f t="shared" ref="I41:J41" si="3">SUM(I34:I40)</f>
        <v>9775</v>
      </c>
      <c r="J41" s="16">
        <f t="shared" si="3"/>
        <v>9775</v>
      </c>
      <c r="K41" s="14"/>
      <c r="L41" s="14"/>
      <c r="M41" s="14"/>
      <c r="N41" s="14"/>
      <c r="O41" s="14"/>
      <c r="P41" s="28"/>
      <c r="Q41" s="28"/>
      <c r="R41" s="14"/>
      <c r="S41" s="14"/>
      <c r="T41" s="30"/>
    </row>
    <row r="42" spans="2:20" s="4" customFormat="1" ht="15" customHeight="1">
      <c r="B42" s="44" t="s">
        <v>18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6"/>
    </row>
    <row r="43" spans="2:20" s="4" customFormat="1">
      <c r="B43" s="1" t="s">
        <v>4</v>
      </c>
      <c r="C43" s="16"/>
      <c r="D43" s="17"/>
      <c r="E43" s="17"/>
      <c r="F43" s="17"/>
      <c r="G43" s="17">
        <v>194</v>
      </c>
      <c r="H43" s="17">
        <v>194</v>
      </c>
      <c r="I43" s="17">
        <v>195</v>
      </c>
      <c r="J43" s="17">
        <v>195</v>
      </c>
      <c r="K43" s="18"/>
      <c r="L43" s="18"/>
      <c r="M43" s="18"/>
      <c r="N43" s="19"/>
      <c r="O43" s="19">
        <v>1160400</v>
      </c>
      <c r="P43" s="20"/>
      <c r="Q43" s="20"/>
      <c r="R43" s="19">
        <v>1162500</v>
      </c>
      <c r="S43" s="21">
        <v>1167500</v>
      </c>
      <c r="T43" s="21">
        <v>1167500</v>
      </c>
    </row>
    <row r="44" spans="2:20" s="4" customFormat="1">
      <c r="B44" s="2" t="s">
        <v>5</v>
      </c>
      <c r="C44" s="16"/>
      <c r="D44" s="17"/>
      <c r="E44" s="17"/>
      <c r="F44" s="17"/>
      <c r="G44" s="17">
        <v>154</v>
      </c>
      <c r="H44" s="17">
        <v>154</v>
      </c>
      <c r="I44" s="17">
        <v>154</v>
      </c>
      <c r="J44" s="17">
        <v>154</v>
      </c>
      <c r="K44" s="18"/>
      <c r="L44" s="18"/>
      <c r="M44" s="18"/>
      <c r="N44" s="19"/>
      <c r="O44" s="19">
        <v>921200</v>
      </c>
      <c r="P44" s="20"/>
      <c r="Q44" s="20"/>
      <c r="R44" s="19">
        <v>922800</v>
      </c>
      <c r="S44" s="21">
        <v>922000</v>
      </c>
      <c r="T44" s="21">
        <v>922000</v>
      </c>
    </row>
    <row r="45" spans="2:20" s="4" customFormat="1">
      <c r="B45" s="13" t="s">
        <v>6</v>
      </c>
      <c r="C45" s="16"/>
      <c r="D45" s="17"/>
      <c r="E45" s="17"/>
      <c r="F45" s="17"/>
      <c r="G45" s="17">
        <v>190</v>
      </c>
      <c r="H45" s="17">
        <v>190</v>
      </c>
      <c r="I45" s="17">
        <v>190</v>
      </c>
      <c r="J45" s="17">
        <v>190</v>
      </c>
      <c r="K45" s="18"/>
      <c r="L45" s="18"/>
      <c r="M45" s="18"/>
      <c r="N45" s="19"/>
      <c r="O45" s="19">
        <v>1136500</v>
      </c>
      <c r="P45" s="20"/>
      <c r="Q45" s="20"/>
      <c r="R45" s="19">
        <v>1138600</v>
      </c>
      <c r="S45" s="21">
        <v>1137600</v>
      </c>
      <c r="T45" s="21">
        <v>1137600</v>
      </c>
    </row>
    <row r="46" spans="2:20" s="4" customFormat="1" ht="15.75">
      <c r="B46" s="3" t="s">
        <v>7</v>
      </c>
      <c r="C46" s="16"/>
      <c r="D46" s="17"/>
      <c r="E46" s="17"/>
      <c r="F46" s="17"/>
      <c r="G46" s="17">
        <v>140</v>
      </c>
      <c r="H46" s="17">
        <v>140</v>
      </c>
      <c r="I46" s="17">
        <v>140</v>
      </c>
      <c r="J46" s="17">
        <v>140</v>
      </c>
      <c r="K46" s="18"/>
      <c r="L46" s="18"/>
      <c r="M46" s="18"/>
      <c r="N46" s="19"/>
      <c r="O46" s="19">
        <v>837400</v>
      </c>
      <c r="P46" s="20"/>
      <c r="Q46" s="20"/>
      <c r="R46" s="19">
        <v>839000</v>
      </c>
      <c r="S46" s="21">
        <v>838200</v>
      </c>
      <c r="T46" s="21">
        <v>838200</v>
      </c>
    </row>
    <row r="47" spans="2:20" s="4" customFormat="1">
      <c r="B47" s="14" t="s">
        <v>8</v>
      </c>
      <c r="C47" s="16"/>
      <c r="D47" s="17"/>
      <c r="E47" s="17"/>
      <c r="F47" s="17"/>
      <c r="G47" s="17">
        <v>152</v>
      </c>
      <c r="H47" s="17">
        <v>152</v>
      </c>
      <c r="I47" s="17">
        <v>152</v>
      </c>
      <c r="J47" s="17">
        <v>152</v>
      </c>
      <c r="K47" s="18"/>
      <c r="L47" s="18"/>
      <c r="M47" s="18"/>
      <c r="N47" s="19"/>
      <c r="O47" s="19">
        <v>909200</v>
      </c>
      <c r="P47" s="20"/>
      <c r="Q47" s="20"/>
      <c r="R47" s="19">
        <v>910800</v>
      </c>
      <c r="S47" s="21">
        <v>910100</v>
      </c>
      <c r="T47" s="21">
        <v>910100</v>
      </c>
    </row>
    <row r="48" spans="2:20" s="4" customFormat="1">
      <c r="B48" s="14" t="s">
        <v>9</v>
      </c>
      <c r="C48" s="16"/>
      <c r="D48" s="17"/>
      <c r="E48" s="17"/>
      <c r="F48" s="17"/>
      <c r="G48" s="17">
        <v>140</v>
      </c>
      <c r="H48" s="17">
        <v>140</v>
      </c>
      <c r="I48" s="17">
        <v>140</v>
      </c>
      <c r="J48" s="17">
        <v>140</v>
      </c>
      <c r="K48" s="18"/>
      <c r="L48" s="18"/>
      <c r="M48" s="18"/>
      <c r="N48" s="19"/>
      <c r="O48" s="19">
        <v>837400</v>
      </c>
      <c r="P48" s="20"/>
      <c r="Q48" s="20"/>
      <c r="R48" s="19">
        <v>839000</v>
      </c>
      <c r="S48" s="21">
        <v>838200</v>
      </c>
      <c r="T48" s="21">
        <v>838200</v>
      </c>
    </row>
    <row r="49" spans="2:20" s="4" customFormat="1" ht="15.75" thickBot="1">
      <c r="B49" s="14" t="s">
        <v>10</v>
      </c>
      <c r="C49" s="22"/>
      <c r="D49" s="23"/>
      <c r="E49" s="23"/>
      <c r="F49" s="23"/>
      <c r="G49" s="23">
        <v>166</v>
      </c>
      <c r="H49" s="23">
        <v>166</v>
      </c>
      <c r="I49" s="23">
        <v>166</v>
      </c>
      <c r="J49" s="23">
        <v>166</v>
      </c>
      <c r="K49" s="18"/>
      <c r="L49" s="18"/>
      <c r="M49" s="18"/>
      <c r="N49" s="19"/>
      <c r="O49" s="19">
        <v>993077</v>
      </c>
      <c r="P49" s="20"/>
      <c r="Q49" s="20"/>
      <c r="R49" s="19">
        <v>994800</v>
      </c>
      <c r="S49" s="21">
        <v>993900</v>
      </c>
      <c r="T49" s="21">
        <v>993900</v>
      </c>
    </row>
    <row r="50" spans="2:20" s="4" customFormat="1">
      <c r="B50" s="5" t="s">
        <v>3</v>
      </c>
      <c r="C50" s="16"/>
      <c r="D50" s="17"/>
      <c r="E50" s="17"/>
      <c r="F50" s="17"/>
      <c r="G50" s="17">
        <f>SUM(G43:G49)</f>
        <v>1136</v>
      </c>
      <c r="H50" s="17">
        <v>1136</v>
      </c>
      <c r="I50" s="17">
        <f>I43+I44+I45+I46+I47+I48+I49</f>
        <v>1137</v>
      </c>
      <c r="J50" s="17">
        <f>J43+J44+J45+J46+J47+J48+J49</f>
        <v>1137</v>
      </c>
      <c r="K50" s="18"/>
      <c r="L50" s="18"/>
      <c r="M50" s="18"/>
      <c r="N50" s="19"/>
      <c r="O50" s="19">
        <f t="shared" ref="O50:Q50" si="4">O43+O44+O45+O46+O47+O48+O49</f>
        <v>6795177</v>
      </c>
      <c r="P50" s="24">
        <f t="shared" si="4"/>
        <v>0</v>
      </c>
      <c r="Q50" s="24">
        <f t="shared" si="4"/>
        <v>0</v>
      </c>
      <c r="R50" s="19">
        <f>R43+R44+R45+R46+R47+R48+R49</f>
        <v>6807500</v>
      </c>
      <c r="S50" s="21">
        <f>S43+S44+S45+S46+S47+S48+S49</f>
        <v>6807500</v>
      </c>
      <c r="T50" s="21">
        <f>T43+T44+T45+T46+T47+T48+T49</f>
        <v>6807500</v>
      </c>
    </row>
    <row r="51" spans="2:20" s="4" customFormat="1" ht="15" customHeight="1">
      <c r="B51" s="41" t="s">
        <v>19</v>
      </c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3"/>
    </row>
    <row r="52" spans="2:20" s="4" customFormat="1" ht="15" customHeight="1">
      <c r="B52" s="44" t="s">
        <v>12</v>
      </c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6"/>
    </row>
    <row r="53" spans="2:20" s="4" customFormat="1">
      <c r="B53" s="1" t="s">
        <v>4</v>
      </c>
      <c r="C53" s="16"/>
      <c r="D53" s="17"/>
      <c r="E53" s="17"/>
      <c r="F53" s="17"/>
      <c r="G53" s="17">
        <v>12</v>
      </c>
      <c r="H53" s="17">
        <v>12</v>
      </c>
      <c r="I53" s="17">
        <v>12</v>
      </c>
      <c r="J53" s="17">
        <v>12</v>
      </c>
      <c r="K53" s="19"/>
      <c r="L53" s="19"/>
      <c r="M53" s="19"/>
      <c r="N53" s="19"/>
      <c r="O53" s="19">
        <v>398100</v>
      </c>
      <c r="P53" s="25"/>
      <c r="Q53" s="25"/>
      <c r="R53" s="21">
        <v>400400</v>
      </c>
      <c r="S53" s="21">
        <v>400400</v>
      </c>
      <c r="T53" s="21">
        <v>400400</v>
      </c>
    </row>
    <row r="54" spans="2:20" s="4" customFormat="1">
      <c r="B54" s="2" t="s">
        <v>5</v>
      </c>
      <c r="C54" s="16"/>
      <c r="D54" s="17"/>
      <c r="E54" s="17"/>
      <c r="F54" s="17"/>
      <c r="G54" s="17">
        <v>4</v>
      </c>
      <c r="H54" s="17">
        <v>4</v>
      </c>
      <c r="I54" s="17">
        <v>4</v>
      </c>
      <c r="J54" s="17">
        <v>4</v>
      </c>
      <c r="K54" s="19"/>
      <c r="L54" s="19"/>
      <c r="M54" s="19"/>
      <c r="N54" s="19"/>
      <c r="O54" s="19">
        <v>132700</v>
      </c>
      <c r="P54" s="25"/>
      <c r="Q54" s="25"/>
      <c r="R54" s="21">
        <v>133500</v>
      </c>
      <c r="S54" s="21">
        <v>133500</v>
      </c>
      <c r="T54" s="21">
        <v>133500</v>
      </c>
    </row>
    <row r="55" spans="2:20" s="4" customFormat="1">
      <c r="B55" s="13" t="s">
        <v>6</v>
      </c>
      <c r="C55" s="16"/>
      <c r="D55" s="17"/>
      <c r="E55" s="17"/>
      <c r="F55" s="17"/>
      <c r="G55" s="17">
        <v>4</v>
      </c>
      <c r="H55" s="17">
        <v>4</v>
      </c>
      <c r="I55" s="17">
        <v>4</v>
      </c>
      <c r="J55" s="17">
        <v>4</v>
      </c>
      <c r="K55" s="19"/>
      <c r="L55" s="19"/>
      <c r="M55" s="19"/>
      <c r="N55" s="19"/>
      <c r="O55" s="19">
        <v>132700</v>
      </c>
      <c r="P55" s="25"/>
      <c r="Q55" s="25"/>
      <c r="R55" s="21">
        <v>133500</v>
      </c>
      <c r="S55" s="21">
        <v>133500</v>
      </c>
      <c r="T55" s="21">
        <v>133500</v>
      </c>
    </row>
    <row r="56" spans="2:20" s="4" customFormat="1" ht="15.75">
      <c r="B56" s="3" t="s">
        <v>7</v>
      </c>
      <c r="C56" s="16"/>
      <c r="D56" s="17"/>
      <c r="E56" s="17"/>
      <c r="F56" s="17"/>
      <c r="G56" s="17">
        <v>3</v>
      </c>
      <c r="H56" s="17">
        <v>3</v>
      </c>
      <c r="I56" s="17">
        <v>3</v>
      </c>
      <c r="J56" s="17">
        <v>3</v>
      </c>
      <c r="K56" s="19"/>
      <c r="L56" s="19"/>
      <c r="M56" s="19"/>
      <c r="N56" s="19"/>
      <c r="O56" s="19">
        <v>99600</v>
      </c>
      <c r="P56" s="25"/>
      <c r="Q56" s="25"/>
      <c r="R56" s="21">
        <v>100100</v>
      </c>
      <c r="S56" s="21">
        <v>100100</v>
      </c>
      <c r="T56" s="21">
        <v>100100</v>
      </c>
    </row>
    <row r="57" spans="2:20" s="4" customFormat="1">
      <c r="B57" s="14" t="s">
        <v>8</v>
      </c>
      <c r="C57" s="16"/>
      <c r="D57" s="17"/>
      <c r="E57" s="17"/>
      <c r="F57" s="17"/>
      <c r="G57" s="17">
        <v>4</v>
      </c>
      <c r="H57" s="17">
        <v>4</v>
      </c>
      <c r="I57" s="17">
        <v>4</v>
      </c>
      <c r="J57" s="17">
        <v>4</v>
      </c>
      <c r="K57" s="19"/>
      <c r="L57" s="19"/>
      <c r="M57" s="19"/>
      <c r="N57" s="19"/>
      <c r="O57" s="19">
        <v>132700</v>
      </c>
      <c r="P57" s="25"/>
      <c r="Q57" s="25"/>
      <c r="R57" s="21">
        <v>133500</v>
      </c>
      <c r="S57" s="21">
        <v>133500</v>
      </c>
      <c r="T57" s="21">
        <v>133500</v>
      </c>
    </row>
    <row r="58" spans="2:20" s="4" customFormat="1">
      <c r="B58" s="14" t="s">
        <v>9</v>
      </c>
      <c r="C58" s="16"/>
      <c r="D58" s="17"/>
      <c r="E58" s="17"/>
      <c r="F58" s="17"/>
      <c r="G58" s="17">
        <v>4</v>
      </c>
      <c r="H58" s="17">
        <v>4</v>
      </c>
      <c r="I58" s="17">
        <v>4</v>
      </c>
      <c r="J58" s="17">
        <v>4</v>
      </c>
      <c r="K58" s="19"/>
      <c r="L58" s="19"/>
      <c r="M58" s="19"/>
      <c r="N58" s="19"/>
      <c r="O58" s="19">
        <v>132700</v>
      </c>
      <c r="P58" s="25"/>
      <c r="Q58" s="25"/>
      <c r="R58" s="21">
        <v>133500</v>
      </c>
      <c r="S58" s="21">
        <v>133500</v>
      </c>
      <c r="T58" s="21">
        <v>133500</v>
      </c>
    </row>
    <row r="59" spans="2:20" s="4" customFormat="1" ht="15.75" thickBot="1">
      <c r="B59" s="14" t="s">
        <v>10</v>
      </c>
      <c r="C59" s="22"/>
      <c r="D59" s="23"/>
      <c r="E59" s="23"/>
      <c r="F59" s="23"/>
      <c r="G59" s="23">
        <v>5</v>
      </c>
      <c r="H59" s="23">
        <v>5</v>
      </c>
      <c r="I59" s="23">
        <v>5</v>
      </c>
      <c r="J59" s="23">
        <v>5</v>
      </c>
      <c r="K59" s="19"/>
      <c r="L59" s="19"/>
      <c r="M59" s="19"/>
      <c r="N59" s="19"/>
      <c r="O59" s="19">
        <v>166000</v>
      </c>
      <c r="P59" s="25"/>
      <c r="Q59" s="25"/>
      <c r="R59" s="21">
        <v>166800</v>
      </c>
      <c r="S59" s="21">
        <v>166800</v>
      </c>
      <c r="T59" s="21">
        <v>166800</v>
      </c>
    </row>
    <row r="60" spans="2:20" s="4" customFormat="1">
      <c r="B60" s="5" t="s">
        <v>3</v>
      </c>
      <c r="C60" s="16"/>
      <c r="D60" s="17"/>
      <c r="E60" s="17"/>
      <c r="F60" s="17"/>
      <c r="G60" s="17">
        <f>SUM(G53:G59)</f>
        <v>36</v>
      </c>
      <c r="H60" s="17">
        <f t="shared" ref="H60:J60" si="5">SUM(H53:H59)</f>
        <v>36</v>
      </c>
      <c r="I60" s="17">
        <f t="shared" si="5"/>
        <v>36</v>
      </c>
      <c r="J60" s="17">
        <f t="shared" si="5"/>
        <v>36</v>
      </c>
      <c r="K60" s="19"/>
      <c r="L60" s="19"/>
      <c r="M60" s="19"/>
      <c r="N60" s="19"/>
      <c r="O60" s="19">
        <f>O53+O54+O55+O56+O57+O58+O59</f>
        <v>1194500</v>
      </c>
      <c r="P60" s="25"/>
      <c r="Q60" s="25"/>
      <c r="R60" s="21">
        <f>R53+R54+R55+R56+R57+R58+R59</f>
        <v>1201300</v>
      </c>
      <c r="S60" s="19">
        <f>S53+S54+S55+S56+S57+S58+S59</f>
        <v>1201300</v>
      </c>
      <c r="T60" s="21">
        <f>T53+T54+T55+T56+T57+T58+T59</f>
        <v>1201300</v>
      </c>
    </row>
    <row r="61" spans="2:20" s="4" customFormat="1"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</row>
    <row r="62" spans="2:20" s="4" customFormat="1"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</row>
    <row r="63" spans="2:20" s="4" customFormat="1"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2:20" s="4" customFormat="1"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31"/>
      <c r="S64" s="31"/>
      <c r="T64" s="31"/>
    </row>
    <row r="65" spans="2:19" s="4" customFormat="1"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</row>
    <row r="66" spans="2:19" s="4" customFormat="1"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</row>
    <row r="67" spans="2:19" s="4" customFormat="1"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</row>
    <row r="68" spans="2:19" s="4" customFormat="1"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</row>
    <row r="69" spans="2:19" s="4" customFormat="1"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</row>
    <row r="70" spans="2:19" s="4" customFormat="1"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</row>
    <row r="71" spans="2:19" s="4" customFormat="1"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2:19" s="4" customFormat="1"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</row>
    <row r="73" spans="2:19" s="4" customFormat="1"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</row>
    <row r="74" spans="2:19" s="4" customFormat="1"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</row>
    <row r="75" spans="2:19" s="4" customFormat="1"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</row>
    <row r="76" spans="2:19" s="4" customFormat="1"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</row>
    <row r="77" spans="2:19" s="4" customFormat="1"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</row>
    <row r="78" spans="2:19" s="4" customFormat="1">
      <c r="B78" s="28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</row>
    <row r="79" spans="2:19" s="4" customFormat="1"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</row>
    <row r="80" spans="2:19" s="4" customFormat="1"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</row>
    <row r="81" spans="2:19" s="4" customFormat="1"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</row>
    <row r="82" spans="2:19" s="4" customFormat="1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</row>
    <row r="83" spans="2:19" s="4" customFormat="1"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</row>
    <row r="84" spans="2:19" s="4" customFormat="1"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</row>
    <row r="85" spans="2:19" s="4" customFormat="1"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</row>
    <row r="86" spans="2:19" s="4" customFormat="1"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</row>
    <row r="87" spans="2:19" s="4" customFormat="1"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</row>
    <row r="88" spans="2:19" s="4" customFormat="1"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</row>
    <row r="89" spans="2:19" s="4" customFormat="1"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</row>
    <row r="90" spans="2:19" s="4" customFormat="1"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</row>
    <row r="91" spans="2:19" s="4" customFormat="1"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</row>
    <row r="92" spans="2:19" s="4" customFormat="1"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</row>
    <row r="93" spans="2:19" s="4" customFormat="1">
      <c r="B93" s="28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</row>
    <row r="94" spans="2:19" s="4" customFormat="1"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s="4" customFormat="1"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</row>
    <row r="96" spans="2:19" s="4" customFormat="1"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</row>
    <row r="97" spans="2:19" s="4" customFormat="1">
      <c r="B97" s="28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</row>
  </sheetData>
  <mergeCells count="16">
    <mergeCell ref="B52:T52"/>
    <mergeCell ref="B31:T31"/>
    <mergeCell ref="B32:T32"/>
    <mergeCell ref="B33:T33"/>
    <mergeCell ref="B42:T42"/>
    <mergeCell ref="B51:T51"/>
    <mergeCell ref="B8:B9"/>
    <mergeCell ref="C8:J8"/>
    <mergeCell ref="K8:T8"/>
    <mergeCell ref="L1:T4"/>
    <mergeCell ref="B5:T6"/>
    <mergeCell ref="B10:T10"/>
    <mergeCell ref="B11:T11"/>
    <mergeCell ref="B12:T12"/>
    <mergeCell ref="B21:T21"/>
    <mergeCell ref="B22:T22"/>
  </mergeCells>
  <pageMargins left="0.19685039370078741" right="0.1968503937007874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kom5</dc:creator>
  <cp:lastModifiedBy>1</cp:lastModifiedBy>
  <cp:lastPrinted>2016-11-28T13:20:05Z</cp:lastPrinted>
  <dcterms:created xsi:type="dcterms:W3CDTF">2013-09-16T05:39:33Z</dcterms:created>
  <dcterms:modified xsi:type="dcterms:W3CDTF">2016-11-28T13:20:41Z</dcterms:modified>
</cp:coreProperties>
</file>